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AN-2026\UPLOAD\UPLOAD_INTRA_JAN_2026\"/>
    </mc:Choice>
  </mc:AlternateContent>
  <bookViews>
    <workbookView xWindow="0" yWindow="0" windowWidth="21600" windowHeight="9735"/>
  </bookViews>
  <sheets>
    <sheet name="only int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40" i="1"/>
  <c r="E28" i="1"/>
  <c r="E44" i="1" s="1"/>
  <c r="E12" i="1"/>
</calcChain>
</file>

<file path=xl/sharedStrings.xml><?xml version="1.0" encoding="utf-8"?>
<sst xmlns="http://schemas.openxmlformats.org/spreadsheetml/2006/main" count="77" uniqueCount="56">
  <si>
    <t>OPEN ACCESS  DETAILS FOR THE MONTH OF JANUARY-2026</t>
  </si>
  <si>
    <t>SL NO</t>
  </si>
  <si>
    <t>Drawee Utility</t>
  </si>
  <si>
    <t>Injecting Utility</t>
  </si>
  <si>
    <t>Drawal Schedule, Energy (in MU)</t>
  </si>
  <si>
    <t xml:space="preserve">  </t>
  </si>
  <si>
    <t>TPCODL</t>
  </si>
  <si>
    <t>Rungta Sons Pvt Ltd-Ferro Alloy Division,Dhenkanal</t>
  </si>
  <si>
    <t>Rungta Mines Ltd-DSP</t>
  </si>
  <si>
    <t>SMC UNIT II(CGP)</t>
  </si>
  <si>
    <t>Rungta Sons Pvt Ltd,Jharsuguda(CGP)</t>
  </si>
  <si>
    <t>KCMW,TANGI</t>
  </si>
  <si>
    <t>Aarti Steel Ltd</t>
  </si>
  <si>
    <t>DCBL,Rajgangpur (CGP)</t>
  </si>
  <si>
    <t>MCL ,JAGANNATH AREA, ANGUL</t>
  </si>
  <si>
    <t>MCL SOLAR POWER PLANT,PATNAGARH (CGP)</t>
  </si>
  <si>
    <t>Ultratech Cement Ltd, Cuttack</t>
  </si>
  <si>
    <t>ABREL,Solar, Khajuriakata, Dhenkanal(CGP)</t>
  </si>
  <si>
    <t>TPWODL</t>
  </si>
  <si>
    <t>OFBL Badmal</t>
  </si>
  <si>
    <t>BEL SOLAR(CGP)</t>
  </si>
  <si>
    <t>VLSEZ_UNIT</t>
  </si>
  <si>
    <t>VAL(9X135)(CGP)</t>
  </si>
  <si>
    <t>Aryan Ispat Pvt Ltd</t>
  </si>
  <si>
    <t>GRIDCO</t>
  </si>
  <si>
    <t>FACOR POWER PLANT</t>
  </si>
  <si>
    <t>NBVL IPP</t>
  </si>
  <si>
    <t>GMR</t>
  </si>
  <si>
    <t>DCBL,Rajgangpur</t>
  </si>
  <si>
    <t>KCMW,TANGI (CGP)</t>
  </si>
  <si>
    <t>Rungta Mines Ltd-Kamanda</t>
  </si>
  <si>
    <t>Rungta Mines Ltd, DSP</t>
  </si>
  <si>
    <t>Rungta Sons Pvt Ltd-Jharsuguda Steel Plant</t>
  </si>
  <si>
    <t>SMC (UNIT-II)</t>
  </si>
  <si>
    <t>SMC</t>
  </si>
  <si>
    <t>MCL,LAKHANPUR AREA,BUDHIPADAR</t>
  </si>
  <si>
    <t>MCL SOLAR POWER PLANT,PATNAGARH(CGP)</t>
  </si>
  <si>
    <t>Ultratech Cement Ltd, Jharsuguda</t>
  </si>
  <si>
    <t>TPNODL</t>
  </si>
  <si>
    <t>TSL,FAP,Balasore</t>
  </si>
  <si>
    <t>TSLPL,Joda(CGP)</t>
  </si>
  <si>
    <t>TSL,FAP,Joda</t>
  </si>
  <si>
    <t>TSLPL, Joda(CGP)</t>
  </si>
  <si>
    <t>TSL,Meramundali (CGP)</t>
  </si>
  <si>
    <t>TSL,Joda East Iron Mines Ltd</t>
  </si>
  <si>
    <t>TSL,FAP JAJPUR</t>
  </si>
  <si>
    <t>JSPL, Barbil</t>
  </si>
  <si>
    <t>JSPL, Angul(CGP)</t>
  </si>
  <si>
    <t>TSL, Kalinganagar</t>
  </si>
  <si>
    <t>TSPP,Athagarh (BPPL) (C.G.P)</t>
  </si>
  <si>
    <t>Rungta Mines Ltd-Karakhola</t>
  </si>
  <si>
    <t>Rungta Mines Ltd-Dhenkanal Steel Plant (CGP)</t>
  </si>
  <si>
    <t>TPSODL</t>
  </si>
  <si>
    <t>Grasim Industries Ltd</t>
  </si>
  <si>
    <t>ABREL, Solar, Saintala(CGP)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</si>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</sst>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0" fontId="3" fillId="0" borderId="2" xfId="0" applyFont="1" applyBorder="1"/>
    <xf numFmtId="164" fontId="4" fillId="0" borderId="3" xfId="0" applyNumberFormat="1" applyFont="1" applyBorder="1" applyAlignment="1">
      <alignment horizontal="center" wrapText="1"/>
    </xf>
    <xf numFmtId="0" fontId="5" fillId="3" borderId="4" xfId="0" applyFont="1" applyFill="1" applyBorder="1"/>
    <xf numFmtId="0" fontId="6" fillId="3" borderId="5" xfId="0" applyFont="1" applyFill="1" applyBorder="1"/>
    <xf numFmtId="0" fontId="7" fillId="3" borderId="5" xfId="0" applyFont="1" applyFill="1" applyBorder="1"/>
    <xf numFmtId="164" fontId="8" fillId="3" borderId="6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Fill="1" applyBorder="1"/>
    <xf numFmtId="0" fontId="5" fillId="4" borderId="5" xfId="0" applyFont="1" applyFill="1" applyBorder="1" applyAlignment="1">
      <alignment wrapText="1"/>
    </xf>
    <xf numFmtId="164" fontId="5" fillId="4" borderId="5" xfId="0" applyNumberFormat="1" applyFont="1" applyFill="1" applyBorder="1"/>
    <xf numFmtId="0" fontId="5" fillId="0" borderId="5" xfId="0" applyFont="1" applyFill="1" applyBorder="1" applyAlignment="1">
      <alignment wrapText="1"/>
    </xf>
    <xf numFmtId="0" fontId="5" fillId="0" borderId="5" xfId="0" applyFont="1" applyBorder="1"/>
    <xf numFmtId="164" fontId="8" fillId="0" borderId="5" xfId="0" applyNumberFormat="1" applyFont="1" applyBorder="1"/>
    <xf numFmtId="0" fontId="5" fillId="3" borderId="5" xfId="0" applyFont="1" applyFill="1" applyBorder="1"/>
    <xf numFmtId="0" fontId="6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164" fontId="5" fillId="3" borderId="5" xfId="0" applyNumberFormat="1" applyFont="1" applyFill="1" applyBorder="1"/>
    <xf numFmtId="0" fontId="7" fillId="0" borderId="5" xfId="0" applyFont="1" applyBorder="1" applyAlignment="1">
      <alignment wrapText="1"/>
    </xf>
    <xf numFmtId="0" fontId="5" fillId="0" borderId="0" xfId="0" applyFont="1"/>
    <xf numFmtId="164" fontId="5" fillId="0" borderId="5" xfId="0" applyNumberFormat="1" applyFont="1" applyBorder="1"/>
    <xf numFmtId="0" fontId="5" fillId="0" borderId="5" xfId="0" applyFont="1" applyFill="1" applyBorder="1" applyAlignment="1"/>
    <xf numFmtId="164" fontId="5" fillId="0" borderId="6" xfId="0" applyNumberFormat="1" applyFont="1" applyBorder="1"/>
    <xf numFmtId="164" fontId="5" fillId="0" borderId="6" xfId="0" applyNumberFormat="1" applyFont="1" applyFill="1" applyBorder="1"/>
    <xf numFmtId="164" fontId="9" fillId="0" borderId="5" xfId="0" applyNumberFormat="1" applyFont="1" applyFill="1" applyBorder="1"/>
    <xf numFmtId="2" fontId="5" fillId="0" borderId="5" xfId="0" applyNumberFormat="1" applyFont="1" applyBorder="1" applyAlignment="1">
      <alignment horizontal="left" vertical="center" wrapText="1"/>
    </xf>
    <xf numFmtId="0" fontId="5" fillId="0" borderId="0" xfId="0" applyFont="1" applyFill="1"/>
    <xf numFmtId="0" fontId="8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165" fontId="0" fillId="0" borderId="5" xfId="0" applyNumberFormat="1" applyFill="1" applyBorder="1" applyAlignment="1">
      <alignment horizontal="right"/>
    </xf>
    <xf numFmtId="164" fontId="10" fillId="0" borderId="5" xfId="0" applyNumberFormat="1" applyFont="1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164" fontId="0" fillId="0" borderId="0" xfId="0" applyNumberForma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3" displayName="Table23" ref="B2:E43" totalsRowShown="0" headerRowBorderDxfId="5" tableBorderDxfId="6" totalsRowBorderDxfId="4">
  <autoFilter ref="B2:E43"/>
  <tableColumns count="4">
    <tableColumn id="1" name="SL NO" dataDxfId="3"/>
    <tableColumn id="2" name="Drawee Utility" dataDxfId="2"/>
    <tableColumn id="3" name="Injecting Utility" dataDxfId="1"/>
    <tableColumn id="4" name="Drawal Schedule, Energy (in MU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1"/>
  <sheetViews>
    <sheetView tabSelected="1" topLeftCell="A25" workbookViewId="0">
      <selection activeCell="K9" sqref="K9"/>
    </sheetView>
  </sheetViews>
  <sheetFormatPr defaultRowHeight="15" x14ac:dyDescent="0.25"/>
  <cols>
    <col min="1" max="1" width="2.85546875" customWidth="1"/>
    <col min="3" max="3" width="40.28515625" customWidth="1"/>
    <col min="4" max="4" width="39.28515625" customWidth="1"/>
    <col min="5" max="5" width="23.140625" style="38" customWidth="1"/>
    <col min="6" max="7" width="10.5703125" bestFit="1" customWidth="1"/>
  </cols>
  <sheetData>
    <row r="1" spans="2:9" ht="21" x14ac:dyDescent="0.35">
      <c r="B1" s="1" t="s">
        <v>0</v>
      </c>
      <c r="C1" s="2"/>
      <c r="D1" s="2"/>
      <c r="E1" s="3"/>
    </row>
    <row r="2" spans="2:9" ht="74.25" customHeight="1" x14ac:dyDescent="0.3">
      <c r="B2" s="4" t="s">
        <v>1</v>
      </c>
      <c r="C2" s="5" t="s">
        <v>2</v>
      </c>
      <c r="D2" s="5" t="s">
        <v>3</v>
      </c>
      <c r="E2" s="6" t="s">
        <v>4</v>
      </c>
      <c r="I2" t="s">
        <v>5</v>
      </c>
    </row>
    <row r="3" spans="2:9" ht="21" customHeight="1" x14ac:dyDescent="0.25">
      <c r="B3" s="7"/>
      <c r="C3" s="8" t="s">
        <v>6</v>
      </c>
      <c r="D3" s="9"/>
      <c r="E3" s="10"/>
    </row>
    <row r="4" spans="2:9" ht="30" customHeight="1" x14ac:dyDescent="0.25">
      <c r="B4" s="11">
        <v>1</v>
      </c>
      <c r="C4" s="12" t="s">
        <v>7</v>
      </c>
      <c r="D4" s="12" t="s">
        <v>8</v>
      </c>
      <c r="E4" s="13">
        <v>3.060835</v>
      </c>
    </row>
    <row r="5" spans="2:9" ht="30" customHeight="1" x14ac:dyDescent="0.25">
      <c r="B5" s="11">
        <v>2</v>
      </c>
      <c r="C5" s="12" t="s">
        <v>7</v>
      </c>
      <c r="D5" s="12" t="s">
        <v>9</v>
      </c>
      <c r="E5" s="13">
        <v>3.4793899999999991</v>
      </c>
    </row>
    <row r="6" spans="2:9" ht="30" customHeight="1" x14ac:dyDescent="0.25">
      <c r="B6" s="11">
        <v>3</v>
      </c>
      <c r="C6" s="12" t="s">
        <v>7</v>
      </c>
      <c r="D6" s="12" t="s">
        <v>10</v>
      </c>
      <c r="E6" s="13">
        <v>0.76241999999999999</v>
      </c>
    </row>
    <row r="7" spans="2:9" ht="30" customHeight="1" x14ac:dyDescent="0.25">
      <c r="B7" s="11">
        <v>4</v>
      </c>
      <c r="C7" s="12" t="s">
        <v>7</v>
      </c>
      <c r="D7" s="12" t="s">
        <v>11</v>
      </c>
      <c r="E7" s="13">
        <v>0.24077799999999999</v>
      </c>
    </row>
    <row r="8" spans="2:9" ht="30" customHeight="1" x14ac:dyDescent="0.25">
      <c r="B8" s="11">
        <v>5</v>
      </c>
      <c r="C8" s="14" t="s">
        <v>11</v>
      </c>
      <c r="D8" s="14" t="s">
        <v>12</v>
      </c>
      <c r="E8" s="15">
        <v>1.1290799999999999</v>
      </c>
    </row>
    <row r="9" spans="2:9" ht="30" customHeight="1" x14ac:dyDescent="0.25">
      <c r="B9" s="11">
        <v>6</v>
      </c>
      <c r="C9" s="12" t="s">
        <v>11</v>
      </c>
      <c r="D9" s="12" t="s">
        <v>13</v>
      </c>
      <c r="E9" s="13">
        <v>8.5360000000000005E-2</v>
      </c>
    </row>
    <row r="10" spans="2:9" ht="30" x14ac:dyDescent="0.25">
      <c r="B10" s="11">
        <v>7</v>
      </c>
      <c r="C10" s="16" t="s">
        <v>14</v>
      </c>
      <c r="D10" s="16" t="s">
        <v>15</v>
      </c>
      <c r="E10" s="13">
        <v>4.9044270000000001</v>
      </c>
    </row>
    <row r="11" spans="2:9" ht="30" x14ac:dyDescent="0.25">
      <c r="B11" s="11">
        <v>8</v>
      </c>
      <c r="C11" s="12" t="s">
        <v>16</v>
      </c>
      <c r="D11" s="12" t="s">
        <v>17</v>
      </c>
      <c r="E11" s="13">
        <v>0.93124399999999996</v>
      </c>
    </row>
    <row r="12" spans="2:9" x14ac:dyDescent="0.25">
      <c r="B12" s="17"/>
      <c r="C12" s="12"/>
      <c r="D12" s="12"/>
      <c r="E12" s="18">
        <f>SUM(E4:E11)</f>
        <v>14.593533999999998</v>
      </c>
    </row>
    <row r="13" spans="2:9" ht="15.75" x14ac:dyDescent="0.25">
      <c r="B13" s="19"/>
      <c r="C13" s="20" t="s">
        <v>18</v>
      </c>
      <c r="D13" s="21"/>
      <c r="E13" s="22"/>
    </row>
    <row r="14" spans="2:9" s="24" customFormat="1" ht="15.75" x14ac:dyDescent="0.25">
      <c r="B14" s="17">
        <v>1</v>
      </c>
      <c r="C14" s="23" t="s">
        <v>19</v>
      </c>
      <c r="D14" s="23" t="s">
        <v>20</v>
      </c>
      <c r="E14" s="13">
        <v>0.70485900000000001</v>
      </c>
    </row>
    <row r="15" spans="2:9" s="24" customFormat="1" x14ac:dyDescent="0.25">
      <c r="B15" s="17">
        <v>2</v>
      </c>
      <c r="C15" s="12" t="s">
        <v>21</v>
      </c>
      <c r="D15" s="12" t="s">
        <v>22</v>
      </c>
      <c r="E15" s="25">
        <v>153.17221499999999</v>
      </c>
    </row>
    <row r="16" spans="2:9" s="24" customFormat="1" x14ac:dyDescent="0.25">
      <c r="B16" s="17">
        <v>3</v>
      </c>
      <c r="C16" s="12" t="s">
        <v>21</v>
      </c>
      <c r="D16" s="26" t="s">
        <v>23</v>
      </c>
      <c r="E16" s="25">
        <v>0.64718399999999998</v>
      </c>
    </row>
    <row r="17" spans="2:5" s="24" customFormat="1" x14ac:dyDescent="0.25">
      <c r="B17" s="17">
        <v>4</v>
      </c>
      <c r="C17" s="12" t="s">
        <v>21</v>
      </c>
      <c r="D17" s="26" t="s">
        <v>24</v>
      </c>
      <c r="E17" s="25">
        <v>35.142857999999997</v>
      </c>
    </row>
    <row r="18" spans="2:5" s="24" customFormat="1" x14ac:dyDescent="0.25">
      <c r="B18" s="17">
        <v>5</v>
      </c>
      <c r="C18" s="12" t="s">
        <v>21</v>
      </c>
      <c r="D18" s="26" t="s">
        <v>25</v>
      </c>
      <c r="E18" s="27">
        <v>4.9120799999999996</v>
      </c>
    </row>
    <row r="19" spans="2:5" s="24" customFormat="1" x14ac:dyDescent="0.25">
      <c r="B19" s="17">
        <v>6</v>
      </c>
      <c r="C19" s="12" t="s">
        <v>21</v>
      </c>
      <c r="D19" s="26" t="s">
        <v>26</v>
      </c>
      <c r="E19" s="25">
        <v>1.52484</v>
      </c>
    </row>
    <row r="20" spans="2:5" s="24" customFormat="1" x14ac:dyDescent="0.25">
      <c r="B20" s="17">
        <v>7</v>
      </c>
      <c r="C20" s="12" t="s">
        <v>21</v>
      </c>
      <c r="D20" s="26" t="s">
        <v>27</v>
      </c>
      <c r="E20" s="27">
        <v>3.1561859999999999</v>
      </c>
    </row>
    <row r="21" spans="2:5" s="24" customFormat="1" x14ac:dyDescent="0.25">
      <c r="B21" s="17">
        <v>8</v>
      </c>
      <c r="C21" s="16" t="s">
        <v>28</v>
      </c>
      <c r="D21" s="16" t="s">
        <v>29</v>
      </c>
      <c r="E21" s="13">
        <v>2.6190000000000001E-2</v>
      </c>
    </row>
    <row r="22" spans="2:5" s="24" customFormat="1" x14ac:dyDescent="0.25">
      <c r="B22" s="17">
        <v>9</v>
      </c>
      <c r="C22" s="16" t="s">
        <v>30</v>
      </c>
      <c r="D22" s="12" t="s">
        <v>31</v>
      </c>
      <c r="E22" s="28">
        <v>7.6426299999999996</v>
      </c>
    </row>
    <row r="23" spans="2:5" s="24" customFormat="1" x14ac:dyDescent="0.25">
      <c r="B23" s="17">
        <v>10</v>
      </c>
      <c r="C23" s="16" t="s">
        <v>32</v>
      </c>
      <c r="D23" s="12" t="s">
        <v>33</v>
      </c>
      <c r="E23" s="28">
        <v>7.8570000000000001E-2</v>
      </c>
    </row>
    <row r="24" spans="2:5" s="24" customFormat="1" x14ac:dyDescent="0.25">
      <c r="B24" s="17">
        <v>11</v>
      </c>
      <c r="C24" s="16" t="s">
        <v>32</v>
      </c>
      <c r="D24" s="12" t="s">
        <v>31</v>
      </c>
      <c r="E24" s="28">
        <v>0.88463999999999998</v>
      </c>
    </row>
    <row r="25" spans="2:5" s="24" customFormat="1" x14ac:dyDescent="0.25">
      <c r="B25" s="17">
        <v>12</v>
      </c>
      <c r="C25" s="16" t="s">
        <v>34</v>
      </c>
      <c r="D25" s="16" t="s">
        <v>33</v>
      </c>
      <c r="E25" s="28">
        <v>0.45711299999999999</v>
      </c>
    </row>
    <row r="26" spans="2:5" s="24" customFormat="1" ht="30" x14ac:dyDescent="0.25">
      <c r="B26" s="17">
        <v>13</v>
      </c>
      <c r="C26" s="16" t="s">
        <v>35</v>
      </c>
      <c r="D26" s="16" t="s">
        <v>36</v>
      </c>
      <c r="E26" s="13">
        <v>3.2696179999999999</v>
      </c>
    </row>
    <row r="27" spans="2:5" s="24" customFormat="1" ht="30" x14ac:dyDescent="0.25">
      <c r="B27" s="17">
        <v>14</v>
      </c>
      <c r="C27" s="16" t="s">
        <v>37</v>
      </c>
      <c r="D27" s="16" t="s">
        <v>17</v>
      </c>
      <c r="E27" s="29">
        <v>1.493884</v>
      </c>
    </row>
    <row r="28" spans="2:5" s="24" customFormat="1" x14ac:dyDescent="0.25">
      <c r="B28" s="17"/>
      <c r="C28" s="30"/>
      <c r="D28" s="12"/>
      <c r="E28" s="18">
        <f>SUM(E14:E27)</f>
        <v>213.11286700000002</v>
      </c>
    </row>
    <row r="29" spans="2:5" s="24" customFormat="1" ht="15.75" x14ac:dyDescent="0.25">
      <c r="B29" s="17"/>
      <c r="C29" s="20" t="s">
        <v>38</v>
      </c>
      <c r="D29" s="21"/>
      <c r="E29" s="22"/>
    </row>
    <row r="30" spans="2:5" s="31" customFormat="1" x14ac:dyDescent="0.25">
      <c r="B30" s="17">
        <v>1</v>
      </c>
      <c r="C30" s="16" t="s">
        <v>39</v>
      </c>
      <c r="D30" s="16" t="s">
        <v>40</v>
      </c>
      <c r="E30" s="13">
        <v>8.1349049999999998</v>
      </c>
    </row>
    <row r="31" spans="2:5" s="31" customFormat="1" x14ac:dyDescent="0.25">
      <c r="B31" s="17">
        <v>2</v>
      </c>
      <c r="C31" s="16" t="s">
        <v>41</v>
      </c>
      <c r="D31" s="16" t="s">
        <v>42</v>
      </c>
      <c r="E31" s="13">
        <v>4.9321590000000004</v>
      </c>
    </row>
    <row r="32" spans="2:5" s="31" customFormat="1" x14ac:dyDescent="0.25">
      <c r="B32" s="17">
        <v>3</v>
      </c>
      <c r="C32" s="16" t="s">
        <v>41</v>
      </c>
      <c r="D32" s="16" t="s">
        <v>43</v>
      </c>
      <c r="E32" s="13">
        <v>5.3330599999999997</v>
      </c>
    </row>
    <row r="33" spans="2:7" s="31" customFormat="1" x14ac:dyDescent="0.25">
      <c r="B33" s="17">
        <v>4</v>
      </c>
      <c r="C33" s="16" t="s">
        <v>44</v>
      </c>
      <c r="D33" s="16" t="s">
        <v>43</v>
      </c>
      <c r="E33" s="13">
        <v>4.386825</v>
      </c>
    </row>
    <row r="34" spans="2:7" s="31" customFormat="1" x14ac:dyDescent="0.25">
      <c r="B34" s="17">
        <v>5</v>
      </c>
      <c r="C34" s="16" t="s">
        <v>44</v>
      </c>
      <c r="D34" s="16" t="s">
        <v>42</v>
      </c>
      <c r="E34" s="13">
        <v>0.142008</v>
      </c>
    </row>
    <row r="35" spans="2:7" s="31" customFormat="1" x14ac:dyDescent="0.25">
      <c r="B35" s="17">
        <v>6</v>
      </c>
      <c r="C35" s="16" t="s">
        <v>45</v>
      </c>
      <c r="D35" s="16" t="s">
        <v>43</v>
      </c>
      <c r="E35" s="13">
        <v>0.78812499999999996</v>
      </c>
    </row>
    <row r="36" spans="2:7" s="31" customFormat="1" x14ac:dyDescent="0.25">
      <c r="B36" s="17">
        <v>7</v>
      </c>
      <c r="C36" s="16" t="s">
        <v>46</v>
      </c>
      <c r="D36" s="16" t="s">
        <v>47</v>
      </c>
      <c r="E36" s="13">
        <v>22.372506999999999</v>
      </c>
    </row>
    <row r="37" spans="2:7" s="31" customFormat="1" x14ac:dyDescent="0.25">
      <c r="B37" s="17">
        <v>8</v>
      </c>
      <c r="C37" s="16" t="s">
        <v>48</v>
      </c>
      <c r="D37" s="16" t="s">
        <v>49</v>
      </c>
      <c r="E37" s="13">
        <v>70.583505000000002</v>
      </c>
    </row>
    <row r="38" spans="2:7" s="31" customFormat="1" x14ac:dyDescent="0.25">
      <c r="B38" s="17">
        <v>9</v>
      </c>
      <c r="C38" s="16" t="s">
        <v>48</v>
      </c>
      <c r="D38" s="16" t="s">
        <v>43</v>
      </c>
      <c r="E38" s="13">
        <v>37.468918000000002</v>
      </c>
    </row>
    <row r="39" spans="2:7" s="31" customFormat="1" ht="30" x14ac:dyDescent="0.25">
      <c r="B39" s="17">
        <v>10</v>
      </c>
      <c r="C39" s="12" t="s">
        <v>50</v>
      </c>
      <c r="D39" s="12" t="s">
        <v>51</v>
      </c>
      <c r="E39" s="13">
        <v>0.81479999999999997</v>
      </c>
    </row>
    <row r="40" spans="2:7" s="31" customFormat="1" x14ac:dyDescent="0.25">
      <c r="B40" s="17"/>
      <c r="C40" s="12"/>
      <c r="D40" s="12"/>
      <c r="E40" s="18">
        <f>SUM(E30:E39)</f>
        <v>154.95681200000001</v>
      </c>
    </row>
    <row r="41" spans="2:7" x14ac:dyDescent="0.25">
      <c r="B41" s="19"/>
      <c r="C41" s="32" t="s">
        <v>52</v>
      </c>
      <c r="D41" s="33"/>
      <c r="E41" s="22"/>
      <c r="G41" s="31"/>
    </row>
    <row r="42" spans="2:7" x14ac:dyDescent="0.25">
      <c r="B42" s="17">
        <v>1</v>
      </c>
      <c r="C42" s="12" t="s">
        <v>53</v>
      </c>
      <c r="D42" s="12" t="s">
        <v>54</v>
      </c>
      <c r="E42" s="34">
        <v>2.8088869999999999</v>
      </c>
      <c r="G42" s="31"/>
    </row>
    <row r="43" spans="2:7" x14ac:dyDescent="0.25">
      <c r="B43" s="17"/>
      <c r="C43" s="12"/>
      <c r="D43" s="12"/>
      <c r="E43" s="18">
        <f>SUM(E42:E42)</f>
        <v>2.8088869999999999</v>
      </c>
      <c r="G43" s="31"/>
    </row>
    <row r="44" spans="2:7" ht="18.75" x14ac:dyDescent="0.3">
      <c r="B44" s="17"/>
      <c r="C44" s="17"/>
      <c r="D44" s="17" t="s">
        <v>55</v>
      </c>
      <c r="E44" s="35">
        <f>E12+E28+E40+E43</f>
        <v>385.47210000000007</v>
      </c>
    </row>
    <row r="47" spans="2:7" x14ac:dyDescent="0.25">
      <c r="C47" s="36"/>
      <c r="D47" s="37"/>
    </row>
    <row r="48" spans="2:7" x14ac:dyDescent="0.25">
      <c r="C48" s="39"/>
      <c r="D48" s="40"/>
    </row>
    <row r="49" spans="3:4" x14ac:dyDescent="0.25">
      <c r="C49" s="39"/>
      <c r="D49" s="40"/>
    </row>
    <row r="50" spans="3:4" x14ac:dyDescent="0.25">
      <c r="C50" s="39"/>
      <c r="D50" s="40"/>
    </row>
    <row r="51" spans="3:4" x14ac:dyDescent="0.25">
      <c r="C51" s="41"/>
      <c r="D51" s="4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only intra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2026-02-27T11:40:28Z</dcterms:created>
  <dcterms:modified xsi:type="dcterms:W3CDTF">2026-02-27T11:41:11Z</dcterms:modified>
</cp:coreProperties>
</file>